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80" windowWidth="20115" windowHeight="7380"/>
  </bookViews>
  <sheets>
    <sheet name="Proposed Data SFm, MFm, DMo" sheetId="6" r:id="rId1"/>
    <sheet name="Assessment Checklist" sheetId="3" r:id="rId2"/>
  </sheets>
  <definedNames>
    <definedName name="_xlnm._FilterDatabase" localSheetId="1"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<sst xmlns="http://schemas.openxmlformats.org/spreadsheetml/2006/main" count="187" uniqueCount="159">
  <si>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</si>
  <si>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</si>
  <si>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</si>
  <si>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</si>
  <si>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</si>
  <si>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</si>
  <si>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</si>
  <si>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</si>
  <si>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</si>
  <si>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</si>
  <si>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</si>
  <si>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</si>
  <si>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</si>
  <si>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</si>
  <si>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</si>
  <si>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</si>
  <si>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</si>
  <si>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</si>
  <si>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</si>
  <si>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</si>
  <si>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</si>
  <si>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</si>
  <si>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</si>
  <si>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</si>
  <si>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</si>
  <si>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</si>
  <si>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</si>
  <si>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</si>
  <si>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</si>
  <si>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</si>
  <si>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</si>
  <si>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</si>
  <si>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</si>
  <si>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</si>
  <si>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Association of Home Appliances Manufacturers (AHAM). Sales by States data available.  http://www.aham.org/ht/d/Store/name/INDRES/pid/</t>
  </si>
  <si>
    <t>Shipment data available for home appliances, discuss with Rob if we should make a purchase. $150 market report for distribution sales by states (2012); $150 for historical sales.</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</si>
  <si>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</si>
  <si>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</si>
  <si>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</si>
  <si>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</si>
  <si>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</si>
  <si>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</si>
  <si>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</si>
  <si>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</si>
  <si>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</si>
  <si>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</si>
  <si>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</si>
  <si>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</si>
  <si>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</si>
  <si>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</si>
  <si>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</si>
  <si>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</si>
  <si>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</si>
  <si>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</si>
  <si>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</si>
  <si>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</si>
  <si>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</si>
  <si>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</si>
  <si>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</si>
  <si>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</si>
  <si>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</si>
  <si>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</si>
  <si>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</si>
  <si>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</si>
  <si>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Device efficiency after standard took effect</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</si>
  <si>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</si>
  <si>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</si>
  <si>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</si>
  <si>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</si>
  <si>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</si>
  <si>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</si>
  <si>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6th Plan baseline device efficiency tiers</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</si>
  <si>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</si>
  <si>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</si>
  <si>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</si>
  <si>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</si>
  <si>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 xml:space="preserve">1/lifetime </t>
  </si>
  <si>
    <t>PNW Data Available? (1 = Yes, 0 = No)</t>
  </si>
  <si>
    <t>Data Source Review Notes for Residential Dishwashers</t>
  </si>
  <si>
    <t xml:space="preserve">DEE and DSTD values are available for single family, multi-family, and other residential building types. </t>
  </si>
  <si>
    <t xml:space="preserve">329 kWh/yr 6th plan baseline consensus agreement in 2010. 307 kWh/yr 6th plan consensus agreement by 2015. That is a (1-307/329) or 7% improvement. </t>
  </si>
  <si>
    <t>AHAM Dishwasher Energy Efficiency and Consumption Trends (Shipment Weighted Average)</t>
  </si>
  <si>
    <t xml:space="preserve">AHAM Dishwasher Energy Efficiency and Consumption Trends (Shipment Weighted Average) through 2007 available from RTF workbook through 2010. </t>
  </si>
  <si>
    <t xml:space="preserve">RTF workbook available for this measure, updated in 2012. </t>
  </si>
  <si>
    <t xml:space="preserve">Residential data available for dishwashers. </t>
  </si>
  <si>
    <t xml:space="preserve">Data available from RBSA (PNW specific) - Dishwasher vintage distributions, average number of dishwasher loads per week (http://neea.org/docs/default-source/reports/residential-building-stock-assessment--manufactured-homes-characteristics-and-energy-use.pdf?sfvrsn=6). </t>
  </si>
  <si>
    <t xml:space="preserve">Multiple market research reports of moderately recent vintage available for dishwashers in the PNW. </t>
  </si>
  <si>
    <t>Cycles per Year</t>
  </si>
  <si>
    <t xml:space="preserve">Average annual washing cycle </t>
  </si>
  <si>
    <t>Water Heating Fuel Share</t>
  </si>
  <si>
    <t xml:space="preserve">DHW heating market share by fuel type </t>
  </si>
  <si>
    <t>Yes, different from DOE</t>
  </si>
  <si>
    <t xml:space="preserve">Regional water heating fuel share is used </t>
  </si>
  <si>
    <t xml:space="preserve">Number of product class(s) and distribution if standard did not exist </t>
  </si>
  <si>
    <t>Number of product class(s) and distribution factoring in the effective standard</t>
  </si>
  <si>
    <t xml:space="preserve">Appliance Saturation </t>
  </si>
  <si>
    <t>No, same as DOE</t>
  </si>
  <si>
    <t>PNW Residential Sector Load Forecast Copied from PNWResSectorSupplyCurveUnits_6th_Fnl workbook</t>
  </si>
  <si>
    <t>Historical Replacement Units Shipment in 2005</t>
  </si>
  <si>
    <t xml:space="preserve">Not applicable </t>
  </si>
  <si>
    <t xml:space="preserve">Data from supply curve </t>
  </si>
  <si>
    <t xml:space="preserve">Regional numbers </t>
  </si>
  <si>
    <t xml:space="preserve">New Construction forecast </t>
  </si>
  <si>
    <t>New construction forecast from 2005-2030</t>
  </si>
  <si>
    <t>Product Lifetime</t>
  </si>
  <si>
    <t xml:space="preserve">Yes, different from DOE </t>
  </si>
  <si>
    <t xml:space="preserve">The 1/lifetime assumption is consistent with the council's modeling practice. However, we can consider using survival functions. </t>
  </si>
  <si>
    <t>Res Dishwasher Product Lifetime</t>
  </si>
  <si>
    <t>37% electric, 59% gas, 4% oil</t>
  </si>
  <si>
    <t>DOE source: https://www.federalregister.gov/articles/2012/10/01/2012-23953/energy-conservation-program-energy-conservation-standards-for-dishwashers</t>
  </si>
  <si>
    <t xml:space="preserve">ACEE commented that the residential dishwasher lifetime should be 11 years on average. DOE NIA uses a 15.43 years average lifetime value based on an analysis of residential dishwasher lifetimes in the field. RTF claims 9 years from assumption in "PNWResSectorSupplyCurveUnits_6th_Fnl" workbook. Using DOE value as it is more current and has been updated to 15.43 years in the TSD based on field research. </t>
  </si>
  <si>
    <t>Estimated using survey results from RECS and the U.S. Census American Housing Survey along with historic data on appliance shipments. Survival function (Variability characterized using Weibull probability distribution)</t>
  </si>
  <si>
    <t>PNW Residential Sector Load Forecast Copied from PNWResSectorSupplyCurveUnits_6th_Fnl workbook
http://www1.eere.energy.gov/buildings/appliance_standards/pdfs/dw_direct_final_rule_5_14_2012.pdf</t>
  </si>
  <si>
    <t>Number of residential dishwashers shipped to region in 2005</t>
  </si>
  <si>
    <t>6P Baseline Device Efficiency</t>
  </si>
  <si>
    <t>5P Baseline Device Efficiency</t>
  </si>
  <si>
    <t>5th Plan baseline device efficiency tiers</t>
  </si>
  <si>
    <t>DOE has more  efficiency tiers and product classes</t>
  </si>
  <si>
    <t>NW Council Supply Curve: EStarResDishwasherFY09v1_0, DOE RES Dishwasher NIA</t>
  </si>
  <si>
    <t>6 Efficiency Levels for Standard Configuration Dishwashers and 3 Efficiency Levels for Compact Configuration Dishwashers</t>
  </si>
  <si>
    <t>Prior Federal Standard EF46 used as Baseline (Standard Configuration), 2005-2009</t>
  </si>
  <si>
    <t>Energy Star EF65 used as Baseline (Standard Configuration), 2010-2034</t>
  </si>
  <si>
    <t xml:space="preserve">2010 Standard Device Efficiency </t>
  </si>
  <si>
    <t xml:space="preserve">2013 Standard Device Efficiency </t>
  </si>
  <si>
    <t xml:space="preserve">Standard Configuration - 2010 Federal Standard: EF 61 (355 kWh/yr)
Compact Configuration - 2010 Federal Standard: EF 83 (260 kWh/yr)
</t>
  </si>
  <si>
    <t>Standard Configuration - 2013 Federal Standard: EF 70 (307 kWh/yr)
Compact Configuration - 2013 Federal Standard: EF 97 (222 kWh/yr)</t>
  </si>
  <si>
    <t>Energy Star EF65 (330 kWh/yr)</t>
  </si>
  <si>
    <t>Prior Federal Standard EF46 (484 kWh/yr)</t>
  </si>
  <si>
    <t xml:space="preserve">Council's 6th plan baseline (Energy Star EF 65) is more eficient than the 2010 Federal Standard for Standard Configuration Dishwashers (EF 61). </t>
  </si>
  <si>
    <t>1 product class (Standard Configuration) with the same EF</t>
  </si>
  <si>
    <t>2 product classes with different EF's ; 99.8% Standard Configuration and 0.20% Compact Configuration</t>
  </si>
  <si>
    <t>NIA Analysis Source: http://www.regulations.gov/#!documentDetail;D=EERE-2011-BT-STD-0060-0005</t>
  </si>
  <si>
    <t xml:space="preserve">Saturation rate of Res Dishwashers in the NW region </t>
  </si>
  <si>
    <t>100% at EF 46 from 2005-2009; 100% at EF 65 from 2010-2034</t>
  </si>
  <si>
    <t>Modeling assumption/DOE RES Dishwasher NIA</t>
  </si>
  <si>
    <t>check unit tabs for new construction and retrofit drivers. E.g. total res, existing construction, and new construction can be found in "DHW&amp;Appliance Units" for dishwashers</t>
  </si>
  <si>
    <t>2 product classes with different EF's ; 99.8% Standard Configuration and 0.20% Compact Configuration for 2010 standard and 2013 standard years</t>
  </si>
  <si>
    <t xml:space="preserve">Precase product class distribution </t>
  </si>
  <si>
    <t xml:space="preserve">Postcase case product class distribution </t>
  </si>
  <si>
    <t>Precase efficiency level distribution</t>
  </si>
  <si>
    <t xml:space="preserve">Postcase efficiency level distribution </t>
  </si>
  <si>
    <t>The council's baseline did not distinguish Standard vs. Compact configuration equipment. Suggest to analyze standard configuration only for simplicity</t>
  </si>
  <si>
    <t xml:space="preserve">Not applicable since the  2013 standard was not included in 5P/6P. 6P baseline is above 2010 standard level. </t>
  </si>
  <si>
    <t xml:space="preserve">The council's baseline did not distinguish Standard vs. Compact configuration equipment. Suggest to analyze standard configuration only. Note that: Council's 6th plan baseline (Energy Star EF 65) is more eficient than the 2010 Federal Standard for Standard Configuration Dishwashers (EF 61). </t>
  </si>
  <si>
    <t>Using frozen efficiency as the pre-case</t>
  </si>
  <si>
    <t xml:space="preserve">100% compliance after standard effective year in 2013. </t>
  </si>
  <si>
    <t>Not applicable since the 2013 standard was not included in 5P/6P Baselines</t>
  </si>
  <si>
    <t>DOE 2011: 96.7%</t>
  </si>
  <si>
    <t xml:space="preserve">Use RBSA 2012 value </t>
  </si>
  <si>
    <t xml:space="preserve">RBSA 2012 </t>
  </si>
  <si>
    <t>5P/6P: 9 yrs
RTF UES measure workbook: 15.43</t>
  </si>
  <si>
    <t>Product: Residential Dishwashers (Single Family, Multi-Family, Manufactured Homes)</t>
  </si>
  <si>
    <t xml:space="preserve">Update with RBSA values for Single Family and Manufactured Homes. Options for multi-family are either 5P/6P 215 cycles per year or RBSA 2012 170 cycles per year (single family) used for multi-family. </t>
  </si>
  <si>
    <t xml:space="preserve">Check sharepoint regarding DOE baseline, product class, efficiency tier, and market share availability. </t>
  </si>
  <si>
    <r>
      <t xml:space="preserve">5P/6P: 215 cycles/yr (For all Res Housing Types); 
RBSA (2012): </t>
    </r>
    <r>
      <rPr>
        <sz val="11"/>
        <color theme="1"/>
        <rFont val="Calibri"/>
        <family val="2"/>
        <scheme val="minor"/>
      </rPr>
      <t>170 cycles/yr (Single Family)
RBSA (2012): 109 cycles/yr (Multi-Family)
RBSA (2012): 116 cycles/yr (Manufactured Homes)</t>
    </r>
  </si>
  <si>
    <t>55% electric (Single Family);95% electric (Multi-Family); 89% electric (Manufactured Housing)</t>
  </si>
  <si>
    <t>Weighted average of 197 kWh/yr</t>
  </si>
  <si>
    <t>Weighted average of 187 kWh/yr</t>
  </si>
  <si>
    <t xml:space="preserve">5P/6P: 67% 
RBSA 2012: 89% (SF); 65% (Multi-Family); 77% (Manufactured)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</si>
</sst>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5" fillId="0" borderId="0" applyNumberFormat="0" applyFill="0" applyBorder="0" applyAlignment="0" applyProtection="0"/>
  </cellStyleXfs>
  <cellXfs count="41">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4" fillId="2" borderId="1" xfId="4"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3"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9" fontId="0" fillId="3" borderId="1" xfId="0" applyNumberFormat="1" applyFill="1" applyBorder="1" applyAlignment="1">
      <alignment horizontal="center" vertical="center" wrapText="1"/>
    </xf>
    <xf numFmtId="0" fontId="0" fillId="3" borderId="3" xfId="0" applyFill="1" applyBorder="1" applyAlignment="1">
      <alignment horizontal="center" vertical="center" wrapText="1"/>
    </xf>
    <xf numFmtId="0" fontId="0" fillId="2" borderId="3" xfId="0"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9" fontId="0" fillId="2" borderId="3" xfId="0" applyNumberFormat="1" applyFill="1" applyBorder="1" applyAlignment="1">
      <alignment horizontal="center" vertical="center" wrapText="1"/>
    </xf>
  </cellXfs>
  <cellStyles count="5">
    <cellStyle name="Comma 2" xfId="2"/>
    <cellStyle name="Currency 2" xfId="3"/>
    <cellStyle name="Hyperlink" xfId="4" builtinId="8"/>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ederalregister.gov/articles/2012/10/01/2012-23953/energy-conservation-program-energy-conservation-standards-for-dishwasher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topLeftCell="B1" zoomScale="70" zoomScaleNormal="70" workbookViewId="0">
      <selection activeCell="G14" sqref="G14"/>
    </sheetView>
  </sheetViews>
  <sheetFormatPr defaultRowHeight="15" x14ac:dyDescent="0.2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x14ac:dyDescent="0.25">
      <c r="A1" s="21"/>
      <c r="B1" s="22" t="s">
        <v>70</v>
      </c>
      <c r="C1" s="24" t="s">
        <v>131</v>
      </c>
      <c r="F1" s="23"/>
    </row>
    <row r="2" spans="1:9" x14ac:dyDescent="0.25">
      <c r="B2" s="22"/>
    </row>
    <row r="3" spans="1:9" x14ac:dyDescent="0.25">
      <c r="A3" s="29" t="s">
        <v>151</v>
      </c>
      <c r="B3" s="30"/>
      <c r="C3" s="30"/>
      <c r="D3" s="30"/>
      <c r="E3" s="30"/>
      <c r="F3" s="30"/>
      <c r="G3" s="30"/>
      <c r="H3" s="30"/>
      <c r="I3" s="31"/>
    </row>
    <row r="4" spans="1:9" ht="30" x14ac:dyDescent="0.25">
      <c r="A4" s="17"/>
      <c r="B4" s="25" t="s">
        <v>61</v>
      </c>
      <c r="C4" s="25" t="s">
        <v>52</v>
      </c>
      <c r="D4" s="25" t="s">
        <v>69</v>
      </c>
      <c r="E4" s="25" t="s">
        <v>68</v>
      </c>
      <c r="F4" s="25" t="s">
        <v>67</v>
      </c>
      <c r="G4" s="25" t="s">
        <v>66</v>
      </c>
      <c r="H4" s="25" t="s">
        <v>62</v>
      </c>
      <c r="I4" s="25" t="s">
        <v>63</v>
      </c>
    </row>
    <row r="5" spans="1:9" ht="60" x14ac:dyDescent="0.25">
      <c r="A5" s="35" t="s">
        <v>58</v>
      </c>
      <c r="B5" s="17" t="s">
        <v>87</v>
      </c>
      <c r="C5" s="17" t="s">
        <v>88</v>
      </c>
      <c r="D5" s="17" t="s">
        <v>91</v>
      </c>
      <c r="E5" s="39" t="s">
        <v>154</v>
      </c>
      <c r="F5" s="17">
        <v>215</v>
      </c>
      <c r="G5" s="38" t="s">
        <v>152</v>
      </c>
      <c r="H5" s="17" t="s">
        <v>149</v>
      </c>
      <c r="I5" s="17"/>
    </row>
    <row r="6" spans="1:9" ht="30" x14ac:dyDescent="0.25">
      <c r="A6" s="36"/>
      <c r="B6" s="17" t="s">
        <v>89</v>
      </c>
      <c r="C6" s="17" t="s">
        <v>90</v>
      </c>
      <c r="D6" s="17" t="s">
        <v>91</v>
      </c>
      <c r="E6" s="16" t="s">
        <v>155</v>
      </c>
      <c r="F6" s="17" t="s">
        <v>108</v>
      </c>
      <c r="G6" s="17" t="s">
        <v>92</v>
      </c>
      <c r="H6" s="17" t="s">
        <v>149</v>
      </c>
      <c r="I6" s="17"/>
    </row>
    <row r="7" spans="1:9" ht="30" x14ac:dyDescent="0.25">
      <c r="A7" s="36"/>
      <c r="B7" s="17" t="s">
        <v>115</v>
      </c>
      <c r="C7" s="17" t="s">
        <v>116</v>
      </c>
      <c r="D7" s="17" t="s">
        <v>91</v>
      </c>
      <c r="E7" s="16" t="s">
        <v>120</v>
      </c>
      <c r="F7" s="35" t="s">
        <v>119</v>
      </c>
      <c r="G7" s="35" t="s">
        <v>117</v>
      </c>
      <c r="H7" s="17" t="s">
        <v>118</v>
      </c>
      <c r="I7" s="17"/>
    </row>
    <row r="8" spans="1:9" ht="30" x14ac:dyDescent="0.25">
      <c r="A8" s="36"/>
      <c r="B8" s="17" t="s">
        <v>114</v>
      </c>
      <c r="C8" s="17" t="s">
        <v>71</v>
      </c>
      <c r="D8" s="17" t="s">
        <v>91</v>
      </c>
      <c r="E8" s="16" t="s">
        <v>121</v>
      </c>
      <c r="F8" s="37"/>
      <c r="G8" s="37"/>
      <c r="H8" s="17" t="s">
        <v>118</v>
      </c>
      <c r="I8" s="17"/>
    </row>
    <row r="9" spans="1:9" ht="45" x14ac:dyDescent="0.25">
      <c r="A9" s="36"/>
      <c r="B9" s="17" t="s">
        <v>122</v>
      </c>
      <c r="C9" s="17" t="s">
        <v>64</v>
      </c>
      <c r="D9" s="17" t="s">
        <v>91</v>
      </c>
      <c r="E9" s="17" t="s">
        <v>127</v>
      </c>
      <c r="F9" s="16" t="s">
        <v>124</v>
      </c>
      <c r="G9" s="35" t="s">
        <v>128</v>
      </c>
      <c r="H9" s="35" t="s">
        <v>118</v>
      </c>
      <c r="I9" s="17"/>
    </row>
    <row r="10" spans="1:9" ht="30" x14ac:dyDescent="0.25">
      <c r="A10" s="36"/>
      <c r="B10" s="17" t="s">
        <v>123</v>
      </c>
      <c r="C10" s="17" t="s">
        <v>64</v>
      </c>
      <c r="D10" s="17" t="s">
        <v>91</v>
      </c>
      <c r="E10" s="17" t="s">
        <v>126</v>
      </c>
      <c r="F10" s="16" t="s">
        <v>125</v>
      </c>
      <c r="G10" s="37"/>
      <c r="H10" s="37"/>
      <c r="I10" s="17"/>
    </row>
    <row r="11" spans="1:9" x14ac:dyDescent="0.25">
      <c r="A11" s="32"/>
      <c r="B11" s="33"/>
      <c r="C11" s="33"/>
      <c r="D11" s="33"/>
      <c r="E11" s="33"/>
      <c r="F11" s="33"/>
      <c r="G11" s="33"/>
      <c r="H11" s="33"/>
      <c r="I11" s="34"/>
    </row>
    <row r="12" spans="1:9" ht="45" x14ac:dyDescent="0.25">
      <c r="A12" s="35" t="s">
        <v>59</v>
      </c>
      <c r="B12" s="19" t="s">
        <v>137</v>
      </c>
      <c r="C12" s="19" t="s">
        <v>93</v>
      </c>
      <c r="D12" s="19" t="s">
        <v>91</v>
      </c>
      <c r="E12" s="28" t="s">
        <v>129</v>
      </c>
      <c r="F12" s="27" t="s">
        <v>130</v>
      </c>
      <c r="G12" s="19" t="s">
        <v>141</v>
      </c>
      <c r="H12" s="17" t="s">
        <v>118</v>
      </c>
      <c r="I12" s="19"/>
    </row>
    <row r="13" spans="1:9" ht="90" x14ac:dyDescent="0.25">
      <c r="A13" s="36"/>
      <c r="B13" s="19" t="s">
        <v>138</v>
      </c>
      <c r="C13" s="19" t="s">
        <v>94</v>
      </c>
      <c r="D13" s="19" t="s">
        <v>91</v>
      </c>
      <c r="E13" s="19" t="s">
        <v>142</v>
      </c>
      <c r="F13" s="27" t="s">
        <v>136</v>
      </c>
      <c r="G13" s="19" t="s">
        <v>143</v>
      </c>
      <c r="H13" s="17" t="s">
        <v>118</v>
      </c>
      <c r="I13" s="19"/>
    </row>
    <row r="14" spans="1:9" ht="45.75" customHeight="1" x14ac:dyDescent="0.25">
      <c r="A14" s="36"/>
      <c r="B14" s="17" t="s">
        <v>139</v>
      </c>
      <c r="C14" s="19" t="s">
        <v>72</v>
      </c>
      <c r="D14" s="19" t="s">
        <v>91</v>
      </c>
      <c r="E14" s="40" t="s">
        <v>133</v>
      </c>
      <c r="F14" s="27" t="s">
        <v>156</v>
      </c>
      <c r="G14" s="19" t="s">
        <v>144</v>
      </c>
      <c r="H14" s="17" t="s">
        <v>134</v>
      </c>
      <c r="I14" s="17"/>
    </row>
    <row r="15" spans="1:9" ht="30" x14ac:dyDescent="0.25">
      <c r="A15" s="36"/>
      <c r="B15" s="17" t="s">
        <v>140</v>
      </c>
      <c r="C15" s="19" t="s">
        <v>73</v>
      </c>
      <c r="D15" s="19" t="s">
        <v>91</v>
      </c>
      <c r="E15" s="19" t="s">
        <v>146</v>
      </c>
      <c r="F15" s="27" t="s">
        <v>157</v>
      </c>
      <c r="G15" s="19" t="s">
        <v>145</v>
      </c>
      <c r="H15" s="17" t="s">
        <v>134</v>
      </c>
      <c r="I15" s="17"/>
    </row>
    <row r="16" spans="1:9" ht="60" x14ac:dyDescent="0.25">
      <c r="A16" s="37"/>
      <c r="B16" s="17" t="s">
        <v>95</v>
      </c>
      <c r="C16" s="17" t="s">
        <v>132</v>
      </c>
      <c r="D16" s="17" t="s">
        <v>96</v>
      </c>
      <c r="E16" s="26" t="s">
        <v>158</v>
      </c>
      <c r="F16" s="20" t="s">
        <v>147</v>
      </c>
      <c r="G16" s="17" t="s">
        <v>148</v>
      </c>
      <c r="H16" s="17" t="s">
        <v>149</v>
      </c>
      <c r="I16" s="17"/>
    </row>
    <row r="17" spans="1:9" x14ac:dyDescent="0.25">
      <c r="A17" s="32"/>
      <c r="B17" s="33"/>
      <c r="C17" s="33"/>
      <c r="D17" s="33"/>
      <c r="E17" s="33"/>
      <c r="F17" s="33"/>
      <c r="G17" s="33"/>
      <c r="H17" s="33"/>
      <c r="I17" s="34"/>
    </row>
    <row r="18" spans="1:9" ht="30" x14ac:dyDescent="0.25">
      <c r="A18" s="35" t="s">
        <v>60</v>
      </c>
      <c r="B18" s="17" t="s">
        <v>98</v>
      </c>
      <c r="C18" s="17" t="s">
        <v>113</v>
      </c>
      <c r="D18" s="17" t="s">
        <v>99</v>
      </c>
      <c r="E18" s="16" t="s">
        <v>100</v>
      </c>
      <c r="F18" s="17" t="s">
        <v>99</v>
      </c>
      <c r="G18" s="17" t="s">
        <v>101</v>
      </c>
      <c r="H18" s="17" t="s">
        <v>97</v>
      </c>
      <c r="I18" s="17"/>
    </row>
    <row r="19" spans="1:9" ht="30" x14ac:dyDescent="0.25">
      <c r="A19" s="36"/>
      <c r="B19" s="17" t="s">
        <v>102</v>
      </c>
      <c r="C19" s="17" t="s">
        <v>103</v>
      </c>
      <c r="D19" s="17" t="s">
        <v>99</v>
      </c>
      <c r="E19" s="16" t="s">
        <v>100</v>
      </c>
      <c r="F19" s="17" t="s">
        <v>99</v>
      </c>
      <c r="G19" s="17" t="s">
        <v>101</v>
      </c>
      <c r="H19" s="17" t="s">
        <v>97</v>
      </c>
      <c r="I19" s="17"/>
    </row>
    <row r="20" spans="1:9" ht="120" x14ac:dyDescent="0.25">
      <c r="A20" s="36"/>
      <c r="B20" s="17" t="s">
        <v>104</v>
      </c>
      <c r="C20" s="17" t="s">
        <v>107</v>
      </c>
      <c r="D20" s="17" t="s">
        <v>105</v>
      </c>
      <c r="E20" s="17" t="s">
        <v>150</v>
      </c>
      <c r="F20" s="16">
        <v>15.43</v>
      </c>
      <c r="G20" s="17" t="s">
        <v>110</v>
      </c>
      <c r="H20" s="18" t="s">
        <v>109</v>
      </c>
      <c r="I20" s="17"/>
    </row>
    <row r="21" spans="1:9" ht="75" x14ac:dyDescent="0.25">
      <c r="A21" s="37"/>
      <c r="B21" s="17" t="s">
        <v>74</v>
      </c>
      <c r="C21" s="17" t="s">
        <v>75</v>
      </c>
      <c r="D21" s="17" t="s">
        <v>105</v>
      </c>
      <c r="E21" s="16" t="s">
        <v>76</v>
      </c>
      <c r="F21" s="17" t="s">
        <v>111</v>
      </c>
      <c r="G21" s="17" t="s">
        <v>106</v>
      </c>
      <c r="H21" s="17" t="s">
        <v>112</v>
      </c>
      <c r="I21" s="17"/>
    </row>
  </sheetData>
  <mergeCells count="10">
    <mergeCell ref="A3:I3"/>
    <mergeCell ref="A11:I11"/>
    <mergeCell ref="A12:A16"/>
    <mergeCell ref="A17:I17"/>
    <mergeCell ref="A18:A21"/>
    <mergeCell ref="A5:A10"/>
    <mergeCell ref="F7:F8"/>
    <mergeCell ref="G7:G8"/>
    <mergeCell ref="G9:G10"/>
    <mergeCell ref="H9:H10"/>
  </mergeCells>
  <hyperlinks>
    <hyperlink ref="H20" r:id="rId1" display="https://www.federalregister.gov/articles/2012/10/01/2012-23953/energy-conservation-program-energy-conservation-standards-for-dishwashers"/>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70" zoomScaleNormal="70" workbookViewId="0">
      <pane ySplit="3" topLeftCell="A20" activePane="bottomLeft" state="frozen"/>
      <selection pane="bottomLeft" activeCell="B23" sqref="B23"/>
    </sheetView>
  </sheetViews>
  <sheetFormatPr defaultRowHeight="15" x14ac:dyDescent="0.2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x14ac:dyDescent="0.25">
      <c r="A1" s="1" t="s">
        <v>1</v>
      </c>
    </row>
    <row r="2" spans="1:6" x14ac:dyDescent="0.25">
      <c r="A2" s="1" t="s">
        <v>2</v>
      </c>
    </row>
    <row r="3" spans="1:6" x14ac:dyDescent="0.25">
      <c r="B3" s="2" t="s">
        <v>3</v>
      </c>
      <c r="C3" s="2" t="s">
        <v>4</v>
      </c>
      <c r="D3" s="2" t="s">
        <v>5</v>
      </c>
      <c r="E3" s="9" t="s">
        <v>78</v>
      </c>
      <c r="F3" s="12" t="s">
        <v>77</v>
      </c>
    </row>
    <row r="4" spans="1:6" ht="30" x14ac:dyDescent="0.25">
      <c r="B4" s="4" t="s">
        <v>7</v>
      </c>
      <c r="C4" s="4" t="s">
        <v>8</v>
      </c>
      <c r="D4" s="4" t="s">
        <v>54</v>
      </c>
      <c r="E4" s="10" t="s">
        <v>79</v>
      </c>
      <c r="F4" s="13">
        <v>1</v>
      </c>
    </row>
    <row r="5" spans="1:6" ht="60" x14ac:dyDescent="0.25">
      <c r="B5" s="4" t="s">
        <v>6</v>
      </c>
      <c r="C5" s="4" t="s">
        <v>9</v>
      </c>
      <c r="D5" s="4" t="s">
        <v>55</v>
      </c>
      <c r="E5" s="10" t="s">
        <v>80</v>
      </c>
      <c r="F5" s="13">
        <v>1</v>
      </c>
    </row>
    <row r="6" spans="1:6" ht="45" x14ac:dyDescent="0.25">
      <c r="B6" s="6" t="s">
        <v>20</v>
      </c>
      <c r="C6" s="4" t="s">
        <v>18</v>
      </c>
      <c r="D6" s="4" t="s">
        <v>65</v>
      </c>
      <c r="E6" s="10" t="s">
        <v>81</v>
      </c>
      <c r="F6" s="13">
        <v>1</v>
      </c>
    </row>
    <row r="7" spans="1:6" ht="45" x14ac:dyDescent="0.25">
      <c r="B7" s="6" t="s">
        <v>10</v>
      </c>
      <c r="C7" s="4" t="s">
        <v>19</v>
      </c>
      <c r="D7" s="5" t="s">
        <v>135</v>
      </c>
      <c r="E7" s="10" t="s">
        <v>84</v>
      </c>
      <c r="F7" s="13">
        <v>1</v>
      </c>
    </row>
    <row r="8" spans="1:6" ht="60" x14ac:dyDescent="0.25">
      <c r="B8" s="6" t="s">
        <v>21</v>
      </c>
      <c r="C8" s="4" t="s">
        <v>22</v>
      </c>
      <c r="D8" s="5" t="s">
        <v>23</v>
      </c>
      <c r="E8" s="10" t="s">
        <v>83</v>
      </c>
      <c r="F8" s="13">
        <v>1</v>
      </c>
    </row>
    <row r="9" spans="1:6" ht="75" x14ac:dyDescent="0.25">
      <c r="B9" s="6" t="s">
        <v>21</v>
      </c>
      <c r="C9" s="4" t="s">
        <v>24</v>
      </c>
      <c r="D9" s="4"/>
      <c r="E9" s="10" t="s">
        <v>85</v>
      </c>
      <c r="F9" s="13">
        <v>1</v>
      </c>
    </row>
    <row r="10" spans="1:6" ht="75" x14ac:dyDescent="0.25">
      <c r="B10" s="6" t="s">
        <v>33</v>
      </c>
      <c r="C10" s="4" t="s">
        <v>25</v>
      </c>
      <c r="D10" s="4"/>
      <c r="E10" s="10" t="s">
        <v>86</v>
      </c>
      <c r="F10" s="13">
        <v>1</v>
      </c>
    </row>
    <row r="11" spans="1:6" ht="45" x14ac:dyDescent="0.25">
      <c r="B11" s="6" t="s">
        <v>38</v>
      </c>
      <c r="C11" s="4" t="s">
        <v>34</v>
      </c>
      <c r="D11" s="4" t="s">
        <v>35</v>
      </c>
      <c r="E11" s="10" t="s">
        <v>82</v>
      </c>
      <c r="F11" s="13">
        <v>1</v>
      </c>
    </row>
    <row r="12" spans="1:6" x14ac:dyDescent="0.25">
      <c r="B12" s="7"/>
      <c r="C12" s="8"/>
      <c r="D12" s="8"/>
    </row>
    <row r="13" spans="1:6" x14ac:dyDescent="0.25">
      <c r="B13" s="3"/>
      <c r="C13" s="3"/>
      <c r="D13" s="3"/>
    </row>
    <row r="14" spans="1:6" x14ac:dyDescent="0.25">
      <c r="A14" s="1" t="s">
        <v>13</v>
      </c>
      <c r="B14" s="3"/>
      <c r="C14" s="3"/>
      <c r="D14" s="3"/>
    </row>
    <row r="15" spans="1:6" x14ac:dyDescent="0.25">
      <c r="B15" s="2" t="s">
        <v>3</v>
      </c>
      <c r="C15" s="2" t="s">
        <v>4</v>
      </c>
      <c r="D15" s="2" t="s">
        <v>5</v>
      </c>
    </row>
    <row r="16" spans="1:6" x14ac:dyDescent="0.25">
      <c r="B16" s="2" t="s">
        <v>30</v>
      </c>
      <c r="C16" s="2" t="s">
        <v>31</v>
      </c>
      <c r="D16" s="2" t="s">
        <v>32</v>
      </c>
    </row>
    <row r="17" spans="1:4" x14ac:dyDescent="0.25">
      <c r="B17" s="2" t="s">
        <v>39</v>
      </c>
      <c r="C17" s="2" t="s">
        <v>14</v>
      </c>
      <c r="D17" s="2" t="s">
        <v>40</v>
      </c>
    </row>
    <row r="18" spans="1:4" x14ac:dyDescent="0.25">
      <c r="B18" s="5" t="s">
        <v>17</v>
      </c>
      <c r="C18" s="5" t="s">
        <v>15</v>
      </c>
      <c r="D18" s="5" t="s">
        <v>16</v>
      </c>
    </row>
    <row r="19" spans="1:4" x14ac:dyDescent="0.25">
      <c r="A19" s="1" t="s">
        <v>0</v>
      </c>
    </row>
    <row r="20" spans="1:4" x14ac:dyDescent="0.25">
      <c r="A20" s="1">
        <v>1</v>
      </c>
      <c r="B20" s="1" t="s">
        <v>11</v>
      </c>
    </row>
    <row r="21" spans="1:4" x14ac:dyDescent="0.25">
      <c r="A21" s="1">
        <v>2</v>
      </c>
      <c r="B21" s="14" t="s">
        <v>12</v>
      </c>
    </row>
    <row r="22" spans="1:4" x14ac:dyDescent="0.25">
      <c r="A22" s="1">
        <f>A21+1</f>
        <v>3</v>
      </c>
      <c r="B22" s="1" t="s">
        <v>56</v>
      </c>
    </row>
    <row r="23" spans="1:4" x14ac:dyDescent="0.25">
      <c r="A23" s="1">
        <f t="shared" ref="A23:A26" si="0">A22+1</f>
        <v>4</v>
      </c>
      <c r="B23" s="1" t="s">
        <v>153</v>
      </c>
    </row>
    <row r="24" spans="1:4" x14ac:dyDescent="0.25">
      <c r="A24" s="1">
        <f t="shared" si="0"/>
        <v>5</v>
      </c>
      <c r="B24" s="1" t="s">
        <v>26</v>
      </c>
    </row>
    <row r="25" spans="1:4" x14ac:dyDescent="0.25">
      <c r="A25" s="1">
        <f t="shared" si="0"/>
        <v>6</v>
      </c>
      <c r="B25" s="1" t="s">
        <v>27</v>
      </c>
    </row>
    <row r="26" spans="1:4" x14ac:dyDescent="0.25">
      <c r="A26" s="1">
        <f t="shared" si="0"/>
        <v>7</v>
      </c>
      <c r="B26" s="1" t="s">
        <v>28</v>
      </c>
    </row>
    <row r="28" spans="1:4" x14ac:dyDescent="0.25">
      <c r="A28" s="1" t="s">
        <v>29</v>
      </c>
    </row>
    <row r="29" spans="1:4" x14ac:dyDescent="0.25">
      <c r="A29" s="1">
        <v>1</v>
      </c>
      <c r="B29" s="1" t="s">
        <v>36</v>
      </c>
    </row>
    <row r="30" spans="1:4" x14ac:dyDescent="0.25">
      <c r="A30" s="1">
        <v>2</v>
      </c>
      <c r="B30" s="1" t="s">
        <v>42</v>
      </c>
    </row>
    <row r="32" spans="1:4" x14ac:dyDescent="0.25">
      <c r="A32" s="1" t="s">
        <v>37</v>
      </c>
    </row>
    <row r="33" spans="1:2" x14ac:dyDescent="0.25">
      <c r="A33" s="1">
        <v>1</v>
      </c>
      <c r="B33" s="1" t="s">
        <v>43</v>
      </c>
    </row>
    <row r="34" spans="1:2" x14ac:dyDescent="0.25">
      <c r="A34" s="1">
        <v>2</v>
      </c>
      <c r="B34" s="1" t="s">
        <v>44</v>
      </c>
    </row>
    <row r="35" spans="1:2" x14ac:dyDescent="0.25">
      <c r="A35" s="1">
        <v>3</v>
      </c>
      <c r="B35" s="1" t="s">
        <v>41</v>
      </c>
    </row>
    <row r="36" spans="1:2" x14ac:dyDescent="0.25">
      <c r="A36" s="1">
        <v>4</v>
      </c>
      <c r="B36" s="1" t="s">
        <v>45</v>
      </c>
    </row>
    <row r="37" spans="1:2" x14ac:dyDescent="0.25">
      <c r="A37" s="1">
        <v>5</v>
      </c>
      <c r="B37" s="1" t="s">
        <v>57</v>
      </c>
    </row>
    <row r="39" spans="1:2" x14ac:dyDescent="0.25">
      <c r="A39" s="1" t="s">
        <v>46</v>
      </c>
    </row>
    <row r="40" spans="1:2" x14ac:dyDescent="0.25">
      <c r="A40" s="1">
        <v>1</v>
      </c>
      <c r="B40" s="1" t="s">
        <v>47</v>
      </c>
    </row>
    <row r="41" spans="1:2" x14ac:dyDescent="0.25">
      <c r="A41" s="1">
        <v>2</v>
      </c>
      <c r="B41" s="1" t="s">
        <v>48</v>
      </c>
    </row>
    <row r="43" spans="1:2" x14ac:dyDescent="0.25">
      <c r="A43" s="1" t="s">
        <v>49</v>
      </c>
    </row>
    <row r="44" spans="1:2" x14ac:dyDescent="0.25">
      <c r="A44" s="1">
        <v>1</v>
      </c>
      <c r="B44" s="1" t="s">
        <v>50</v>
      </c>
    </row>
    <row r="45" spans="1:2" x14ac:dyDescent="0.25">
      <c r="A45" s="1">
        <v>2</v>
      </c>
      <c r="B45" s="1" t="s">
        <v>51</v>
      </c>
    </row>
    <row r="46" spans="1:2" x14ac:dyDescent="0.25">
      <c r="A46" s="1">
        <v>3</v>
      </c>
      <c r="B46" s="1" t="s">
        <v>53</v>
      </c>
    </row>
  </sheetData>
  <autoFilter ref="A3:F3"/>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A333A8F-FC5E-4275-AEE5-ABBB4B35BF20}">
  <ds:schemaRefs>
    <ds:schemaRef ds:uri="http://purl.org/dc/terms/"/>
    <ds:schemaRef ds:uri="http://purl.org/dc/dcmitype/"/>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4E878187-98FF-45A3-BC55-EC78EAF03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 SFm, MFm, DMo</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2014-07-20T23:49:39Z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